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№20'!$A$1:$F$49</definedName>
  </definedNames>
  <calcPr calcId="114210" fullCalcOnLoad="1"/>
</workbook>
</file>

<file path=xl/calcChain.xml><?xml version="1.0" encoding="utf-8"?>
<calcChain xmlns="http://schemas.openxmlformats.org/spreadsheetml/2006/main">
  <c r="F31" i="2"/>
  <c r="F30"/>
  <c r="F44"/>
  <c r="F43"/>
  <c r="F45"/>
</calcChain>
</file>

<file path=xl/sharedStrings.xml><?xml version="1.0" encoding="utf-8"?>
<sst xmlns="http://schemas.openxmlformats.org/spreadsheetml/2006/main" count="41" uniqueCount="39">
  <si>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</si>
  <si>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</si>
  <si>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</si>
  <si>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</si>
  <si>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</si>
  <si>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</si>
  <si>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</si>
  <si>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</si>
  <si>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</si>
  <si>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</si>
  <si>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</si>
  <si>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</si>
  <si>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</si>
  <si>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</si>
  <si>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</si>
  <si>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</si>
  <si>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</si>
  <si>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</si>
  <si>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</si>
  <si>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</si>
  <si>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</si>
  <si>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</si>
  <si>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</si>
  <si>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</si>
  <si>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СУБСИДИИ 
бюджету Белоярского района на 2015 год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</si>
  <si>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</si>
  <si>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</si>
  <si>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</si>
  <si>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от 04 декабря 2014 года № 495 
</t>
  </si>
  <si>
    <t xml:space="preserve">                                                                                     ПРИЛОЖЕНИЕ № 9</t>
  </si>
  <si>
    <t>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округа-Югры на 2014-2020 годы" (бюджет автономного округа)</t>
  </si>
  <si>
    <t>Государственная поддержка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 – 2020 годы" (бюджет автономного округа)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</si>
  <si>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в рамках подпрограммы " Развитие системы обращения с отходами производства и потребления в автономном округе"  государственной программы "Обеспечение экологической безопасности Ханты-Мансийского автономного округа - Югры на 2014-2020 годы" ( бюджет автономного округа)</t>
  </si>
  <si>
    <t>Строительство и реконструкция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</si>
  <si>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округа-Югры в 2014-2020 годах" (бюджет автономного округа)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</si>
  <si>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 -Югры на 2014-2020 годы" (бюджет автономного округа)</t>
  </si>
  <si>
    <t xml:space="preserve">                                                                                        ПРИЛОЖЕНИЕ № 3   </t>
  </si>
  <si>
    <t>______________</t>
  </si>
  <si>
    <t xml:space="preserve">                                                                                      от   30 апреля 2015 года  № 551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</si>
</sst>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justify" vertical="top"/>
    </xf>
    <xf numFmtId="0" fontId="8" fillId="0" borderId="2" xfId="0" applyFont="1" applyBorder="1" applyAlignment="1">
      <alignment horizontal="justify" vertical="center"/>
    </xf>
    <xf numFmtId="0" fontId="9" fillId="0" borderId="2" xfId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showGridLines="0" tabSelected="1" view="pageBreakPreview" topLeftCell="D1" zoomScale="60" zoomScaleNormal="100" workbookViewId="0">
      <selection activeCell="E6" sqref="E6:F6"/>
    </sheetView>
  </sheetViews>
  <sheetFormatPr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8.85546875" style="1" customWidth="1"/>
    <col min="7" max="7" width="0" style="1" hidden="1" customWidth="1"/>
    <col min="8" max="16384" width="9.140625" style="1"/>
  </cols>
  <sheetData>
    <row r="1" spans="1:8" ht="18.75">
      <c r="E1" s="42" t="s">
        <v>36</v>
      </c>
      <c r="F1" s="43"/>
      <c r="G1" s="2"/>
    </row>
    <row r="2" spans="1:8" ht="18.75">
      <c r="E2" s="44" t="s">
        <v>27</v>
      </c>
      <c r="F2" s="44"/>
      <c r="G2" s="2"/>
    </row>
    <row r="3" spans="1:8" ht="18.75">
      <c r="E3" s="45" t="s">
        <v>38</v>
      </c>
      <c r="F3" s="46"/>
      <c r="G3" s="46"/>
      <c r="H3" s="46"/>
    </row>
    <row r="4" spans="1:8" ht="18.75" customHeight="1">
      <c r="A4" s="25"/>
      <c r="B4" s="23"/>
      <c r="C4" s="23"/>
      <c r="D4" s="23"/>
      <c r="E4" s="25"/>
      <c r="F4" s="21"/>
      <c r="G4" s="2"/>
    </row>
    <row r="5" spans="1:8" ht="18.75" customHeight="1">
      <c r="A5" s="25"/>
      <c r="B5" s="23"/>
      <c r="C5" s="23"/>
      <c r="D5" s="23"/>
      <c r="E5" s="42" t="s">
        <v>29</v>
      </c>
      <c r="F5" s="43"/>
      <c r="G5" s="2"/>
    </row>
    <row r="6" spans="1:8" ht="18.75" customHeight="1">
      <c r="A6" s="25"/>
      <c r="B6" s="23"/>
      <c r="C6" s="23"/>
      <c r="D6" s="23"/>
      <c r="E6" s="44" t="s">
        <v>27</v>
      </c>
      <c r="F6" s="44"/>
      <c r="G6" s="2"/>
    </row>
    <row r="7" spans="1:8" ht="18.75" customHeight="1">
      <c r="A7" s="25"/>
      <c r="B7" s="23"/>
      <c r="C7" s="23"/>
      <c r="D7" s="23"/>
      <c r="E7" s="46" t="s">
        <v>28</v>
      </c>
      <c r="F7" s="46"/>
      <c r="G7" s="46"/>
      <c r="H7" s="46"/>
    </row>
    <row r="8" spans="1:8" ht="409.6" hidden="1" customHeight="1">
      <c r="A8" s="25"/>
      <c r="B8" s="23"/>
      <c r="C8" s="23"/>
      <c r="D8" s="23"/>
      <c r="E8" s="25"/>
      <c r="F8" s="21"/>
      <c r="G8" s="2"/>
    </row>
    <row r="9" spans="1:8" ht="409.6" hidden="1" customHeight="1">
      <c r="A9" s="23"/>
      <c r="B9" s="23"/>
      <c r="C9" s="23"/>
      <c r="D9" s="23"/>
      <c r="E9" s="23"/>
      <c r="F9" s="21"/>
      <c r="G9" s="2"/>
    </row>
    <row r="10" spans="1:8" ht="32.25" customHeight="1">
      <c r="A10" s="23"/>
      <c r="B10" s="23"/>
      <c r="C10" s="23"/>
      <c r="D10" s="23"/>
      <c r="E10" s="23"/>
      <c r="F10" s="21"/>
      <c r="G10" s="2"/>
    </row>
    <row r="11" spans="1:8" ht="45" customHeight="1">
      <c r="A11" s="23"/>
      <c r="B11" s="24"/>
      <c r="C11" s="24"/>
      <c r="D11" s="48" t="s">
        <v>24</v>
      </c>
      <c r="E11" s="48"/>
      <c r="F11" s="48"/>
      <c r="G11" s="2"/>
    </row>
    <row r="12" spans="1:8" ht="409.6" hidden="1" customHeight="1">
      <c r="A12" s="23"/>
      <c r="B12" s="22"/>
      <c r="C12" s="22"/>
      <c r="D12" s="22"/>
      <c r="E12" s="22"/>
      <c r="F12" s="21"/>
      <c r="G12" s="2"/>
    </row>
    <row r="13" spans="1:8" ht="18.75">
      <c r="A13" s="23"/>
      <c r="B13" s="22"/>
      <c r="C13" s="22"/>
      <c r="D13" s="22"/>
      <c r="E13" s="22"/>
      <c r="F13" s="21"/>
      <c r="G13" s="2"/>
    </row>
    <row r="14" spans="1:8" ht="18.75">
      <c r="A14" s="23"/>
      <c r="B14" s="22"/>
      <c r="C14" s="22"/>
      <c r="D14" s="22"/>
      <c r="E14" s="22"/>
      <c r="F14" s="21"/>
      <c r="G14" s="2"/>
    </row>
    <row r="15" spans="1:8" ht="16.5" customHeight="1">
      <c r="A15" s="20"/>
      <c r="B15" s="19"/>
      <c r="C15" s="19"/>
      <c r="D15" s="19"/>
      <c r="E15" s="19"/>
      <c r="F15" s="18" t="s">
        <v>23</v>
      </c>
      <c r="G15" s="2"/>
    </row>
    <row r="16" spans="1:8" ht="24" customHeight="1">
      <c r="A16" s="17"/>
      <c r="B16" s="16" t="s">
        <v>22</v>
      </c>
      <c r="C16" s="16"/>
      <c r="D16" s="39" t="s">
        <v>21</v>
      </c>
      <c r="E16" s="39" t="s">
        <v>20</v>
      </c>
      <c r="F16" s="40" t="s">
        <v>19</v>
      </c>
      <c r="G16" s="2"/>
    </row>
    <row r="17" spans="1:7" ht="15.75" customHeight="1">
      <c r="A17" s="15"/>
      <c r="B17" s="14"/>
      <c r="C17" s="14"/>
      <c r="D17" s="41">
        <v>1</v>
      </c>
      <c r="E17" s="41">
        <v>2</v>
      </c>
      <c r="F17" s="41">
        <v>3</v>
      </c>
      <c r="G17" s="13"/>
    </row>
    <row r="18" spans="1:7" ht="197.25" customHeight="1">
      <c r="A18" s="8"/>
      <c r="B18" s="12">
        <v>10101</v>
      </c>
      <c r="C18" s="11">
        <v>0</v>
      </c>
      <c r="D18" s="10">
        <v>1</v>
      </c>
      <c r="E18" s="29" t="s">
        <v>25</v>
      </c>
      <c r="F18" s="35">
        <v>30969</v>
      </c>
      <c r="G18" s="9"/>
    </row>
    <row r="19" spans="1:7" ht="150" customHeight="1">
      <c r="A19" s="8"/>
      <c r="B19" s="12">
        <v>10103</v>
      </c>
      <c r="C19" s="11">
        <v>0</v>
      </c>
      <c r="D19" s="10">
        <v>2</v>
      </c>
      <c r="E19" s="30" t="s">
        <v>26</v>
      </c>
      <c r="F19" s="35">
        <v>84</v>
      </c>
      <c r="G19" s="9"/>
    </row>
    <row r="20" spans="1:7" ht="136.5" customHeight="1">
      <c r="A20" s="8"/>
      <c r="B20" s="12">
        <v>10104</v>
      </c>
      <c r="C20" s="11">
        <v>0</v>
      </c>
      <c r="D20" s="10">
        <v>3</v>
      </c>
      <c r="E20" s="30" t="s">
        <v>18</v>
      </c>
      <c r="F20" s="35">
        <v>187.9</v>
      </c>
      <c r="G20" s="9"/>
    </row>
    <row r="21" spans="1:7" ht="90" customHeight="1">
      <c r="A21" s="8"/>
      <c r="B21" s="12">
        <v>10105</v>
      </c>
      <c r="C21" s="11">
        <v>0</v>
      </c>
      <c r="D21" s="10">
        <v>4</v>
      </c>
      <c r="E21" s="30" t="s">
        <v>17</v>
      </c>
      <c r="F21" s="35">
        <v>18518.400000000001</v>
      </c>
      <c r="G21" s="9"/>
    </row>
    <row r="22" spans="1:7" ht="107.25" customHeight="1">
      <c r="A22" s="8"/>
      <c r="B22" s="12">
        <v>10109</v>
      </c>
      <c r="C22" s="11">
        <v>0</v>
      </c>
      <c r="D22" s="10">
        <v>5</v>
      </c>
      <c r="E22" s="30" t="s">
        <v>16</v>
      </c>
      <c r="F22" s="35">
        <v>2594</v>
      </c>
      <c r="G22" s="9"/>
    </row>
    <row r="23" spans="1:7" ht="182.25" customHeight="1">
      <c r="A23" s="8"/>
      <c r="B23" s="12">
        <v>10110</v>
      </c>
      <c r="C23" s="11">
        <v>0</v>
      </c>
      <c r="D23" s="10">
        <v>6</v>
      </c>
      <c r="E23" s="30" t="s">
        <v>15</v>
      </c>
      <c r="F23" s="35">
        <v>4176</v>
      </c>
      <c r="G23" s="9"/>
    </row>
    <row r="24" spans="1:7" ht="105" customHeight="1">
      <c r="A24" s="8"/>
      <c r="B24" s="12">
        <v>10111</v>
      </c>
      <c r="C24" s="11">
        <v>0</v>
      </c>
      <c r="D24" s="10">
        <v>7</v>
      </c>
      <c r="E24" s="30" t="s">
        <v>14</v>
      </c>
      <c r="F24" s="35">
        <v>1728.2</v>
      </c>
      <c r="G24" s="9"/>
    </row>
    <row r="25" spans="1:7" ht="89.25" customHeight="1">
      <c r="A25" s="8"/>
      <c r="B25" s="12">
        <v>10113</v>
      </c>
      <c r="C25" s="11">
        <v>0</v>
      </c>
      <c r="D25" s="10">
        <v>8</v>
      </c>
      <c r="E25" s="30" t="s">
        <v>13</v>
      </c>
      <c r="F25" s="35">
        <v>374.8</v>
      </c>
      <c r="G25" s="9"/>
    </row>
    <row r="26" spans="1:7" ht="83.25" customHeight="1">
      <c r="A26" s="8"/>
      <c r="B26" s="12">
        <v>10114</v>
      </c>
      <c r="C26" s="11">
        <v>0</v>
      </c>
      <c r="D26" s="10">
        <v>9</v>
      </c>
      <c r="E26" s="30" t="s">
        <v>12</v>
      </c>
      <c r="F26" s="35">
        <v>4460</v>
      </c>
      <c r="G26" s="9"/>
    </row>
    <row r="27" spans="1:7" ht="101.25" customHeight="1">
      <c r="A27" s="8"/>
      <c r="B27" s="12">
        <v>10115</v>
      </c>
      <c r="C27" s="11">
        <v>0</v>
      </c>
      <c r="D27" s="10">
        <v>10</v>
      </c>
      <c r="E27" s="30" t="s">
        <v>11</v>
      </c>
      <c r="F27" s="35">
        <v>400</v>
      </c>
      <c r="G27" s="9"/>
    </row>
    <row r="28" spans="1:7" ht="85.5" customHeight="1">
      <c r="A28" s="8"/>
      <c r="B28" s="12">
        <v>10116</v>
      </c>
      <c r="C28" s="11">
        <v>0</v>
      </c>
      <c r="D28" s="10">
        <v>11</v>
      </c>
      <c r="E28" s="30" t="s">
        <v>10</v>
      </c>
      <c r="F28" s="35">
        <v>891.3</v>
      </c>
      <c r="G28" s="9"/>
    </row>
    <row r="29" spans="1:7" ht="102.75" customHeight="1">
      <c r="A29" s="8"/>
      <c r="B29" s="12">
        <v>10117</v>
      </c>
      <c r="C29" s="11">
        <v>0</v>
      </c>
      <c r="D29" s="10">
        <v>12</v>
      </c>
      <c r="E29" s="30" t="s">
        <v>9</v>
      </c>
      <c r="F29" s="35">
        <v>790</v>
      </c>
      <c r="G29" s="9"/>
    </row>
    <row r="30" spans="1:7" ht="87" customHeight="1">
      <c r="A30" s="8"/>
      <c r="B30" s="12">
        <v>10118</v>
      </c>
      <c r="C30" s="11">
        <v>0</v>
      </c>
      <c r="D30" s="10">
        <v>13</v>
      </c>
      <c r="E30" s="30" t="s">
        <v>8</v>
      </c>
      <c r="F30" s="35">
        <f>426050.9+111942.7</f>
        <v>537993.6</v>
      </c>
      <c r="G30" s="9"/>
    </row>
    <row r="31" spans="1:7" ht="102.75" customHeight="1">
      <c r="A31" s="8"/>
      <c r="B31" s="12">
        <v>10119</v>
      </c>
      <c r="C31" s="11">
        <v>1</v>
      </c>
      <c r="D31" s="10">
        <v>14</v>
      </c>
      <c r="E31" s="30" t="s">
        <v>7</v>
      </c>
      <c r="F31" s="35">
        <f>69012.4+38952.5</f>
        <v>107964.9</v>
      </c>
      <c r="G31" s="9"/>
    </row>
    <row r="32" spans="1:7" ht="131.25" customHeight="1">
      <c r="A32" s="8"/>
      <c r="B32" s="12">
        <v>10120</v>
      </c>
      <c r="C32" s="11">
        <v>0</v>
      </c>
      <c r="D32" s="10">
        <v>15</v>
      </c>
      <c r="E32" s="30" t="s">
        <v>6</v>
      </c>
      <c r="F32" s="35">
        <v>36036.6</v>
      </c>
      <c r="G32" s="9"/>
    </row>
    <row r="33" spans="1:7" ht="105.75" customHeight="1">
      <c r="A33" s="8"/>
      <c r="B33" s="12">
        <v>10121</v>
      </c>
      <c r="C33" s="11">
        <v>0</v>
      </c>
      <c r="D33" s="10">
        <v>16</v>
      </c>
      <c r="E33" s="30" t="s">
        <v>5</v>
      </c>
      <c r="F33" s="35">
        <v>40817.800000000003</v>
      </c>
      <c r="G33" s="9"/>
    </row>
    <row r="34" spans="1:7" ht="128.25" customHeight="1">
      <c r="A34" s="8"/>
      <c r="B34" s="12">
        <v>10122</v>
      </c>
      <c r="C34" s="11">
        <v>0</v>
      </c>
      <c r="D34" s="10">
        <v>17</v>
      </c>
      <c r="E34" s="30" t="s">
        <v>4</v>
      </c>
      <c r="F34" s="35">
        <v>21026.6</v>
      </c>
      <c r="G34" s="9"/>
    </row>
    <row r="35" spans="1:7" ht="184.5" customHeight="1">
      <c r="A35" s="8"/>
      <c r="B35" s="12">
        <v>10123</v>
      </c>
      <c r="C35" s="11">
        <v>0</v>
      </c>
      <c r="D35" s="10">
        <v>18</v>
      </c>
      <c r="E35" s="30" t="s">
        <v>3</v>
      </c>
      <c r="F35" s="35">
        <v>28348.400000000001</v>
      </c>
      <c r="G35" s="9"/>
    </row>
    <row r="36" spans="1:7" ht="409.6" hidden="1" customHeight="1">
      <c r="A36" s="8"/>
      <c r="B36" s="7"/>
      <c r="C36" s="7"/>
      <c r="D36" s="7"/>
      <c r="E36" s="31" t="s">
        <v>3</v>
      </c>
      <c r="F36" s="36">
        <v>686466.4</v>
      </c>
      <c r="G36" s="6"/>
    </row>
    <row r="37" spans="1:7" ht="104.25" customHeight="1">
      <c r="A37" s="8"/>
      <c r="B37" s="7"/>
      <c r="C37" s="26"/>
      <c r="D37" s="27">
        <v>19</v>
      </c>
      <c r="E37" s="32" t="s">
        <v>30</v>
      </c>
      <c r="F37" s="37">
        <v>2193.3000000000002</v>
      </c>
      <c r="G37" s="6"/>
    </row>
    <row r="38" spans="1:7" ht="83.25" customHeight="1">
      <c r="A38" s="8"/>
      <c r="B38" s="7"/>
      <c r="C38" s="26"/>
      <c r="D38" s="28">
        <v>20</v>
      </c>
      <c r="E38" s="32" t="s">
        <v>31</v>
      </c>
      <c r="F38" s="37">
        <v>4875.1000000000004</v>
      </c>
      <c r="G38" s="6"/>
    </row>
    <row r="39" spans="1:7" ht="117" customHeight="1">
      <c r="A39" s="8"/>
      <c r="B39" s="7"/>
      <c r="C39" s="26"/>
      <c r="D39" s="28">
        <v>21</v>
      </c>
      <c r="E39" s="32" t="s">
        <v>32</v>
      </c>
      <c r="F39" s="37">
        <v>59377</v>
      </c>
      <c r="G39" s="6"/>
    </row>
    <row r="40" spans="1:7" ht="87" customHeight="1">
      <c r="A40" s="8"/>
      <c r="B40" s="7"/>
      <c r="C40" s="26"/>
      <c r="D40" s="28">
        <v>22</v>
      </c>
      <c r="E40" s="32" t="s">
        <v>33</v>
      </c>
      <c r="F40" s="37">
        <v>34000</v>
      </c>
      <c r="G40" s="6"/>
    </row>
    <row r="41" spans="1:7" ht="103.5" customHeight="1">
      <c r="A41" s="8"/>
      <c r="B41" s="7"/>
      <c r="C41" s="26"/>
      <c r="D41" s="28">
        <v>23</v>
      </c>
      <c r="E41" s="33" t="s">
        <v>34</v>
      </c>
      <c r="F41" s="37">
        <v>131.5</v>
      </c>
      <c r="G41" s="6"/>
    </row>
    <row r="42" spans="1:7" ht="98.25" customHeight="1">
      <c r="A42" s="8"/>
      <c r="B42" s="7"/>
      <c r="C42" s="26"/>
      <c r="D42" s="28">
        <v>24</v>
      </c>
      <c r="E42" s="33" t="s">
        <v>35</v>
      </c>
      <c r="F42" s="37">
        <v>142.9</v>
      </c>
      <c r="G42" s="6"/>
    </row>
    <row r="43" spans="1:7" ht="15.75" customHeight="1">
      <c r="A43" s="5"/>
      <c r="B43" s="5"/>
      <c r="C43" s="4"/>
      <c r="D43" s="4"/>
      <c r="E43" s="34" t="s">
        <v>2</v>
      </c>
      <c r="F43" s="38">
        <f>F31</f>
        <v>107964.9</v>
      </c>
      <c r="G43" s="2"/>
    </row>
    <row r="44" spans="1:7" ht="15.75" customHeight="1">
      <c r="A44" s="5"/>
      <c r="B44" s="5"/>
      <c r="C44" s="4"/>
      <c r="D44" s="4"/>
      <c r="E44" s="34" t="s">
        <v>1</v>
      </c>
      <c r="F44" s="38">
        <f>F19+F20++F18+F21+F22+F23+F24+F25+F26+F27+F28+F29+F30+F32+F33+F34+F35+F37+F38+F39+F40+F41+F42</f>
        <v>830116.4</v>
      </c>
      <c r="G44" s="2"/>
    </row>
    <row r="45" spans="1:7" ht="15.75" customHeight="1">
      <c r="A45" s="5"/>
      <c r="B45" s="5"/>
      <c r="C45" s="4"/>
      <c r="D45" s="4"/>
      <c r="E45" s="34" t="s">
        <v>0</v>
      </c>
      <c r="F45" s="38">
        <f>F43+F44</f>
        <v>938081.3</v>
      </c>
      <c r="G45" s="2"/>
    </row>
    <row r="46" spans="1:7" ht="15.75" customHeight="1">
      <c r="A46" s="3"/>
      <c r="B46" s="3"/>
      <c r="C46" s="3"/>
      <c r="D46" s="3"/>
      <c r="E46" s="3"/>
      <c r="F46" s="3"/>
      <c r="G46" s="2"/>
    </row>
    <row r="47" spans="1:7" ht="15" customHeight="1">
      <c r="A47" s="3"/>
      <c r="B47" s="3"/>
      <c r="C47" s="3"/>
      <c r="D47" s="3"/>
      <c r="E47" s="3"/>
      <c r="F47" s="3"/>
      <c r="G47" s="2"/>
    </row>
    <row r="49" spans="4:6">
      <c r="D49" s="47" t="s">
        <v>37</v>
      </c>
      <c r="E49" s="47"/>
      <c r="F49" s="47"/>
    </row>
  </sheetData>
  <mergeCells count="8">
    <mergeCell ref="E1:F1"/>
    <mergeCell ref="E2:F2"/>
    <mergeCell ref="E3:H3"/>
    <mergeCell ref="D49:F49"/>
    <mergeCell ref="D11:F11"/>
    <mergeCell ref="E6:F6"/>
    <mergeCell ref="E5:F5"/>
    <mergeCell ref="E7:H7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74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2015-04-27T12:29:41Z</cp:lastPrinted>
  <dcterms:created xsi:type="dcterms:W3CDTF">2015-02-11T03:11:28Z</dcterms:created>
  <dcterms:modified xsi:type="dcterms:W3CDTF">2015-05-05T02:55:46Z</dcterms:modified>
</cp:coreProperties>
</file>